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2" sheetId="2" r:id="rId1"/>
  </sheets>
  <definedNames>
    <definedName name="_xlnm.Print_Titles" localSheetId="0">Лист2!$7:$9</definedName>
    <definedName name="_xlnm.Print_Area" localSheetId="0">Лист2!$A$1:$O$78</definedName>
  </definedNames>
  <calcPr calcId="124519"/>
</workbook>
</file>

<file path=xl/calcChain.xml><?xml version="1.0" encoding="utf-8"?>
<calcChain xmlns="http://schemas.openxmlformats.org/spreadsheetml/2006/main">
  <c r="N53" i="2"/>
  <c r="L53"/>
  <c r="J53"/>
  <c r="H53"/>
  <c r="F53"/>
  <c r="N24"/>
  <c r="L24"/>
  <c r="J24"/>
  <c r="H24"/>
  <c r="F24"/>
  <c r="D24"/>
  <c r="F26"/>
  <c r="D26"/>
  <c r="N26"/>
  <c r="L26"/>
  <c r="J26"/>
  <c r="H26"/>
  <c r="D34"/>
  <c r="N37"/>
  <c r="L37"/>
  <c r="J37"/>
  <c r="H37"/>
  <c r="F37"/>
  <c r="N14"/>
  <c r="L14"/>
  <c r="J14"/>
  <c r="H14"/>
  <c r="F14"/>
  <c r="D37"/>
  <c r="D33"/>
  <c r="H58"/>
  <c r="H34"/>
  <c r="F34"/>
  <c r="N33"/>
  <c r="L33"/>
  <c r="J33"/>
  <c r="H33"/>
  <c r="F33"/>
</calcChain>
</file>

<file path=xl/sharedStrings.xml><?xml version="1.0" encoding="utf-8"?>
<sst xmlns="http://schemas.openxmlformats.org/spreadsheetml/2006/main" count="261" uniqueCount="107">
  <si>
    <t>Цели субъекта бюджетного планирования, соответствующие им тактические задачи и показатели</t>
  </si>
  <si>
    <t>Единицы измерения</t>
  </si>
  <si>
    <t>Отчетный период</t>
  </si>
  <si>
    <t>факт</t>
  </si>
  <si>
    <t>% исполнения к целевому значению</t>
  </si>
  <si>
    <t>ожидаемое выполнение</t>
  </si>
  <si>
    <t>план</t>
  </si>
  <si>
    <t>Плановый период</t>
  </si>
  <si>
    <t>Целевое значение</t>
  </si>
  <si>
    <t>прогноз</t>
  </si>
  <si>
    <t>Субъект бюджетного планирования: Департамент финансов администрации города Югорска</t>
  </si>
  <si>
    <t>Цель 1. Обеспечение выполнения расходных обязательств города Югорска</t>
  </si>
  <si>
    <t>Тактическая задача 1.1. Своевременное и качественное составление проекта бюджета города на очередной год и плановый период</t>
  </si>
  <si>
    <t>Тактическая задача 1.4. Эффективное управление муниципальным долгом</t>
  </si>
  <si>
    <t>Цель 2. Создание условий для эффективного управления муниципальными финансами</t>
  </si>
  <si>
    <t>Показатель 2.1.1. Наличие трехлетнего бюджета как инструмента среднесрочного планирования</t>
  </si>
  <si>
    <t>Цель 3. Обеспечение открытости и прозрачности финансовой системы города Югорска</t>
  </si>
  <si>
    <t>Тактическая задача 3.1. Формирование бюджетной отчетности</t>
  </si>
  <si>
    <t>Тактическая задача 3.2. Обеспечение доступности информации по рассмотрению, утверждению и исполнению бюджета города</t>
  </si>
  <si>
    <t>Тактическая задача 1.2. Организация и обеспечение исполнения бюджета города</t>
  </si>
  <si>
    <t xml:space="preserve">Показатель 1.1. Своевременность внесения проекта бюджета  города в Думу города </t>
  </si>
  <si>
    <t>%</t>
  </si>
  <si>
    <t xml:space="preserve">Показатель 1.2.8. Доля средств бюджета города, направленных на исполнение судебных актов по обращению взыскания на средства бюджета города по искам к г.Югорску, в общем объеме расходов бюджета города </t>
  </si>
  <si>
    <t>Тактическая задача 1.3. Обеспечение контроля за соблюдением бюджетного законодательства</t>
  </si>
  <si>
    <t>Показатель 1.4.1. Отношение объема просроченной задолженности по долговым обязательствам города Югорска к объему муниципального долга</t>
  </si>
  <si>
    <t>Показатель 2.3.1. Наличие действующего муниципального нормативного правового акта, определяющего порядок проведения мониторинга качества финансового менеджмента главных распорядителей средств бюджета города</t>
  </si>
  <si>
    <r>
      <t xml:space="preserve">Показатель 1.2.3. 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  </r>
    <r>
      <rPr>
        <u/>
        <sz val="12"/>
        <rFont val="Times New Roman"/>
        <family val="1"/>
        <charset val="204"/>
      </rPr>
      <t>(отношение суммы расходов, увязанных с реестром расходных обязательств к общей сумме расходов бюджета города)</t>
    </r>
  </si>
  <si>
    <t>Показатель 1.3.2. Выявленный объем средств, используемых с нарушением законодательства к общему объему ассигнований, подвергнутых проверке</t>
  </si>
  <si>
    <t>ед.</t>
  </si>
  <si>
    <r>
      <t xml:space="preserve">Тактическая задача 2.1. Проведение взвешенной и предсказуемой бюджетной политики в городе Югорске </t>
    </r>
    <r>
      <rPr>
        <b/>
        <u/>
        <sz val="12"/>
        <rFont val="Times New Roman"/>
        <family val="1"/>
        <charset val="204"/>
      </rPr>
      <t>(внедрение механизмов бюджетирования, ориентированного на результат)</t>
    </r>
  </si>
  <si>
    <t>Показатель 1.2.9. Уровень исполнения бюджета города по доходам без учета безвозмездных поступлений в процентах от первоначально утвержденного значения</t>
  </si>
  <si>
    <t>да/нет</t>
  </si>
  <si>
    <t>годовой отчет утвержден решением Думы города</t>
  </si>
  <si>
    <t>Показатель 2.3.2. Проведение мониторинга качества финансового менеджмента главных распорядителей средств бюджета</t>
  </si>
  <si>
    <t>балл</t>
  </si>
  <si>
    <t>да</t>
  </si>
  <si>
    <t>раз</t>
  </si>
  <si>
    <t xml:space="preserve">% </t>
  </si>
  <si>
    <t>не менее 90</t>
  </si>
  <si>
    <t>не менее 20</t>
  </si>
  <si>
    <t xml:space="preserve">да </t>
  </si>
  <si>
    <t>полное или частичное</t>
  </si>
  <si>
    <t>полное</t>
  </si>
  <si>
    <t xml:space="preserve">полное </t>
  </si>
  <si>
    <t>2011 год</t>
  </si>
  <si>
    <t>Показатель 1.4.2. Уровень долговой нагрузки на бюджет города (отношение объема муниципального долга на 1 января текущего финансового года к объему доходов в отчетном финансовом году (за исключением субвенций из бюджета автономного округа)</t>
  </si>
  <si>
    <t xml:space="preserve">Показатель 1.4.3. Отношение объема выплат по муниципальным гарантиям к общему объему предоставленных муниципальных гарантий </t>
  </si>
  <si>
    <t xml:space="preserve">Тактическая задача 2.2. Стимулирование к повышению качества управления муниципальными финансами в городе Югорске </t>
  </si>
  <si>
    <t>Показатель 3.2.1. Размещение на официальном сайте решения о бюджете, ежеквартальных и ежемесячных отчетов об исполнении бюджета</t>
  </si>
  <si>
    <t>Показатель 3.2.2. Проведение внешней проверки отчета об исполнении бюджета города в отчетном финансовом году контрольно-счетной палатой Думы города Югорска</t>
  </si>
  <si>
    <t>&lt;=15%</t>
  </si>
  <si>
    <t>Показатель 2.4.2. Отношение объема муниципального долга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</si>
  <si>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2.4.1. Отношение дефицита бюджета города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</si>
  <si>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1.2.4. Равномерность расходов главных  распорядителей бюджетных средств (отношение объема кассовых расходов в 4 квартале к среднему объему кассовых расходов за 1-3 кварталы отчетного года (без учета расходов, осуществляемых за счет межбюджетных трансфертов)</t>
  </si>
  <si>
    <t>не менее 2</t>
  </si>
  <si>
    <t>Показатель 2.1.2. Отношение расходов бюджета города, формируемых в рамках целевых программ, к общей сумме расходов бюджета (без учета субсидий в рамках целевых программ автономного округа и субвенций на исполнением делегируемых полномочий)</t>
  </si>
  <si>
    <t xml:space="preserve">Тактическая задача 2.3. Соблюдение ограничений, установленных Бюджетным кодексом Российской Федерации </t>
  </si>
  <si>
    <r>
      <t xml:space="preserve">Показатель 1.3.Отсутствие удовлетворенных предписаний контрольных органов об устранении несоответствий решения Думы города об утверждении бюджета города положениям бюджетного и налогового законодательства </t>
    </r>
    <r>
      <rPr>
        <u/>
        <sz val="12"/>
        <rFont val="Times New Roman"/>
        <family val="1"/>
        <charset val="204"/>
      </rPr>
      <t>(соответствие решения о бюджете требованиям Бюджетного кодекса Российской Федерации)</t>
    </r>
  </si>
  <si>
    <t xml:space="preserve">Показатель 1.4. Отсутствие вступивших в законную силу решений суда о признании решения о городском бюджете не действующим полностью или в части  </t>
  </si>
  <si>
    <t>Показатель 1.2.1. Отношение количества главных распорядителей средств бюджета города, которым в установленные сроки доведены бюджетные ассигнования, лимиты бюджетных обязательств и предельные объемы финансирования в соответствии с утвержденной сводной бюджетной росписью, лимитами бюджетных обязательств и кассовым планом исполнения бюджета города к общему объему главных распорядителей средств бюджета города</t>
  </si>
  <si>
    <t>&gt;=100</t>
  </si>
  <si>
    <t>профицит</t>
  </si>
  <si>
    <t>не более 20</t>
  </si>
  <si>
    <t>менее 0,4</t>
  </si>
  <si>
    <t>на минимальном уровне целевого значения</t>
  </si>
  <si>
    <t>соблюдено</t>
  </si>
  <si>
    <t>соблюдено/не соблюдено</t>
  </si>
  <si>
    <t xml:space="preserve">Показатель 1.2.6. Соответствие исполнения бюджета города бюджетному законодательству </t>
  </si>
  <si>
    <t>Показатель 1.2.11. Уровень исполнения бюджета города по расходам</t>
  </si>
  <si>
    <t xml:space="preserve">Показатель 1.2.12. Процент исполнения расходных обязательств, подлежащих исполнению за счет межбюджетных трансфертов </t>
  </si>
  <si>
    <t>Показатель 1.2.13. Доля расходов бюджета города на увеличение стоимости основных средств в общем объеме расходов бюджета города</t>
  </si>
  <si>
    <t xml:space="preserve">Показатель 3.2.3. Количество проведенных публичных слушаний по проекту бюджета города и проекту отчета об исполнении бюджета города </t>
  </si>
  <si>
    <t>Показатель 1.2.2. Отношение суммы расходов бюджета города, осуществляемых с соблюдением процедур казначейского исполнения бюджета, к общей сумме расходов бюджета города</t>
  </si>
  <si>
    <t>Показатель 2.3.3. Качество финансового менеджмента главных распорядителей средств бюджета (средняя оценка)</t>
  </si>
  <si>
    <t>Показатель 2.3.4. Использование обоснований бюджетных ассигнований с точки зрения непосредственных результатов для расчета объемов бюджетных ассигнований</t>
  </si>
  <si>
    <t xml:space="preserve">Показатель 2.3.5. Количество семинаров, проведенных с работниками бухгалтерских и планово-экономических служб по организации бюджетного процесса </t>
  </si>
  <si>
    <t>2012 год</t>
  </si>
  <si>
    <t>2015 год</t>
  </si>
  <si>
    <t xml:space="preserve">Показатель 2.4.3. Соблюдение установленных нормативов формирования расходов на содержание органов местного самоуправления </t>
  </si>
  <si>
    <t>ниже, выше, на минимальном уровне целевого значения</t>
  </si>
  <si>
    <t xml:space="preserve">Показатель 3.1.1. Соблюдение сроков представления бюджетной отчетности в Департамент финансов автономного округа, установленных графиком </t>
  </si>
  <si>
    <t>Показатель 1.2.10. Увеличение объема налоговых и неналоговых доходов бюджета города (без учета НДФЛ по дополнительному нормативу) по сравнению с предыдущим годом</t>
  </si>
  <si>
    <t>&gt;=3</t>
  </si>
  <si>
    <t>2013 год</t>
  </si>
  <si>
    <t>Очередной финансовый 2014 год</t>
  </si>
  <si>
    <t>2016 год</t>
  </si>
  <si>
    <t>не более 4</t>
  </si>
  <si>
    <t>не менее 95</t>
  </si>
  <si>
    <t>не менее 12</t>
  </si>
  <si>
    <t>не менее 80</t>
  </si>
  <si>
    <t>не более 110 %</t>
  </si>
  <si>
    <t>менее 35</t>
  </si>
  <si>
    <t xml:space="preserve">&gt;=85                                        </t>
  </si>
  <si>
    <t>менее 8</t>
  </si>
  <si>
    <t xml:space="preserve">Показатель 1.2. Количество корректировок бюджета в течение года
</t>
  </si>
  <si>
    <t>выше целевого значения</t>
  </si>
  <si>
    <t xml:space="preserve">Ведомственная целевая программа "Функционирование Департамента финансов администрации города Югорска в 2012 - 2015 годах" </t>
  </si>
  <si>
    <t>Долгосрочная целевая программа города Югорска "Повышение эффективности бюджетных расходов города Югорска на 2011 - 2013 годы"</t>
  </si>
  <si>
    <t xml:space="preserve">Ведомственная целевая программа "Реализация долговой политики муниципального образования город югорск в 2012 - 2015 годах" </t>
  </si>
  <si>
    <t>Непрограммные</t>
  </si>
  <si>
    <t xml:space="preserve">Показатель 1.2.7. Отсутствие просроченной кредиторской задолженности по бюджетным обязательствам Департамента финасов </t>
  </si>
  <si>
    <t>Непрограмные</t>
  </si>
  <si>
    <t xml:space="preserve">Показатель 2.4.4. Отношение объема расходов на обслуживание муниципального долга к объему расходов бюджета города (за исключением объема расходов, которые осуществляются за счет субвенций, предоставляемых из бюджетов бюджетной системы Росссийской Федерации в отчетном финансовом году) </t>
  </si>
  <si>
    <t>Показатель 1.3.1. Количество проверок и ревизий в течение года</t>
  </si>
  <si>
    <t>Фактическое (ожидаемое) и планируемое значения основных показателей деятельности Департамента финансов администрации города Югорска</t>
  </si>
  <si>
    <t>Показатель 1.2.5. Не превышение кассовых выплат над показателями лимитов бюджетных обязательств и предельных объемов финансирования</t>
  </si>
  <si>
    <t xml:space="preserve">Приложение 3                                                                                                        к Докладу о результатах и основных направлениях деятельности Департамента финансов администрации города Югорска на 2014 -2016 годы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</si>
</sst>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.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8"/>
  <sheetViews>
    <sheetView tabSelected="1" view="pageBreakPreview" topLeftCell="C1" zoomScale="110" zoomScaleNormal="90" zoomScaleSheetLayoutView="110" workbookViewId="0">
      <selection activeCell="L2" sqref="L2"/>
    </sheetView>
  </sheetViews>
  <sheetFormatPr defaultRowHeight="12.75"/>
  <cols>
    <col min="1" max="1" width="46.7109375" style="6" customWidth="1"/>
    <col min="2" max="2" width="8" style="6" customWidth="1"/>
    <col min="3" max="3" width="9.140625" style="6"/>
    <col min="4" max="4" width="11.85546875" style="6" customWidth="1"/>
    <col min="5" max="5" width="9.140625" style="6"/>
    <col min="6" max="6" width="11.7109375" style="6" customWidth="1"/>
    <col min="7" max="7" width="9.5703125" style="6" bestFit="1" customWidth="1"/>
    <col min="8" max="8" width="11.7109375" style="6" customWidth="1"/>
    <col min="9" max="9" width="9.140625" style="6"/>
    <col min="10" max="10" width="11.42578125" style="6" customWidth="1"/>
    <col min="11" max="11" width="9.140625" style="6"/>
    <col min="12" max="12" width="11.42578125" style="6" customWidth="1"/>
    <col min="13" max="13" width="9.140625" style="6"/>
    <col min="14" max="14" width="11.7109375" style="6" customWidth="1"/>
    <col min="15" max="15" width="14.5703125" style="6" customWidth="1"/>
    <col min="16" max="16384" width="9.140625" style="6"/>
  </cols>
  <sheetData>
    <row r="1" spans="1:15" s="3" customFormat="1" ht="87.75" customHeight="1">
      <c r="L1" s="18" t="s">
        <v>106</v>
      </c>
      <c r="M1" s="19"/>
      <c r="N1" s="19"/>
      <c r="O1" s="19"/>
    </row>
    <row r="2" spans="1:15" s="3" customFormat="1" ht="15.75"/>
    <row r="3" spans="1:15" s="3" customFormat="1" ht="18.75">
      <c r="A3" s="28" t="s">
        <v>104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3" customFormat="1" ht="15.75"/>
    <row r="5" spans="1:15" s="3" customFormat="1" ht="15.75">
      <c r="A5" s="18" t="s">
        <v>10</v>
      </c>
      <c r="B5" s="18"/>
      <c r="C5" s="18"/>
      <c r="D5" s="18"/>
      <c r="E5" s="18"/>
      <c r="F5" s="18"/>
      <c r="G5" s="18"/>
      <c r="H5" s="18"/>
      <c r="I5" s="18"/>
    </row>
    <row r="6" spans="1:15" s="3" customFormat="1" ht="15.75"/>
    <row r="7" spans="1:15" s="3" customFormat="1" ht="15.75">
      <c r="A7" s="39" t="s">
        <v>0</v>
      </c>
      <c r="B7" s="39" t="s">
        <v>1</v>
      </c>
      <c r="C7" s="26" t="s">
        <v>2</v>
      </c>
      <c r="D7" s="38"/>
      <c r="E7" s="38"/>
      <c r="F7" s="38"/>
      <c r="G7" s="38"/>
      <c r="H7" s="27"/>
      <c r="I7" s="42" t="s">
        <v>84</v>
      </c>
      <c r="J7" s="43"/>
      <c r="K7" s="26" t="s">
        <v>7</v>
      </c>
      <c r="L7" s="38"/>
      <c r="M7" s="38"/>
      <c r="N7" s="27"/>
      <c r="O7" s="39" t="s">
        <v>8</v>
      </c>
    </row>
    <row r="8" spans="1:15" s="3" customFormat="1" ht="36" customHeight="1">
      <c r="A8" s="40"/>
      <c r="B8" s="40"/>
      <c r="C8" s="26" t="s">
        <v>44</v>
      </c>
      <c r="D8" s="27"/>
      <c r="E8" s="26" t="s">
        <v>76</v>
      </c>
      <c r="F8" s="27"/>
      <c r="G8" s="26" t="s">
        <v>83</v>
      </c>
      <c r="H8" s="27"/>
      <c r="I8" s="44"/>
      <c r="J8" s="45"/>
      <c r="K8" s="26" t="s">
        <v>77</v>
      </c>
      <c r="L8" s="27"/>
      <c r="M8" s="26" t="s">
        <v>85</v>
      </c>
      <c r="N8" s="27"/>
      <c r="O8" s="40"/>
    </row>
    <row r="9" spans="1:15" s="3" customFormat="1" ht="78.75">
      <c r="A9" s="41"/>
      <c r="B9" s="41"/>
      <c r="C9" s="4" t="s">
        <v>3</v>
      </c>
      <c r="D9" s="4" t="s">
        <v>4</v>
      </c>
      <c r="E9" s="4" t="s">
        <v>3</v>
      </c>
      <c r="F9" s="4" t="s">
        <v>4</v>
      </c>
      <c r="G9" s="4" t="s">
        <v>5</v>
      </c>
      <c r="H9" s="4" t="s">
        <v>4</v>
      </c>
      <c r="I9" s="4" t="s">
        <v>6</v>
      </c>
      <c r="J9" s="4" t="s">
        <v>4</v>
      </c>
      <c r="K9" s="4" t="s">
        <v>9</v>
      </c>
      <c r="L9" s="4" t="s">
        <v>4</v>
      </c>
      <c r="M9" s="4" t="s">
        <v>9</v>
      </c>
      <c r="N9" s="4" t="s">
        <v>4</v>
      </c>
      <c r="O9" s="41"/>
    </row>
    <row r="10" spans="1:15" s="2" customFormat="1" ht="18.75">
      <c r="A10" s="23" t="s">
        <v>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s="3" customFormat="1" ht="15.75">
      <c r="A11" s="20" t="s">
        <v>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</row>
    <row r="12" spans="1:15" s="3" customFormat="1" ht="15.75">
      <c r="A12" s="29" t="s">
        <v>96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1:15" s="12" customFormat="1" ht="31.5">
      <c r="A13" s="1" t="s">
        <v>20</v>
      </c>
      <c r="B13" s="4" t="s">
        <v>31</v>
      </c>
      <c r="C13" s="7" t="s">
        <v>35</v>
      </c>
      <c r="D13" s="7">
        <v>100</v>
      </c>
      <c r="E13" s="7" t="s">
        <v>35</v>
      </c>
      <c r="F13" s="7">
        <v>100</v>
      </c>
      <c r="G13" s="7" t="s">
        <v>35</v>
      </c>
      <c r="H13" s="7">
        <v>100</v>
      </c>
      <c r="I13" s="7" t="s">
        <v>35</v>
      </c>
      <c r="J13" s="7">
        <v>100</v>
      </c>
      <c r="K13" s="7" t="s">
        <v>35</v>
      </c>
      <c r="L13" s="7">
        <v>100</v>
      </c>
      <c r="M13" s="7" t="s">
        <v>35</v>
      </c>
      <c r="N13" s="7">
        <v>100</v>
      </c>
      <c r="O13" s="4" t="s">
        <v>35</v>
      </c>
    </row>
    <row r="14" spans="1:15" s="12" customFormat="1" ht="40.5" customHeight="1">
      <c r="A14" s="1" t="s">
        <v>94</v>
      </c>
      <c r="B14" s="4" t="s">
        <v>36</v>
      </c>
      <c r="C14" s="7">
        <v>7</v>
      </c>
      <c r="D14" s="7">
        <v>57.1</v>
      </c>
      <c r="E14" s="7">
        <v>4</v>
      </c>
      <c r="F14" s="7">
        <f>E14/4*100</f>
        <v>100</v>
      </c>
      <c r="G14" s="7">
        <v>4</v>
      </c>
      <c r="H14" s="7">
        <f>G14/4*100</f>
        <v>100</v>
      </c>
      <c r="I14" s="7">
        <v>4</v>
      </c>
      <c r="J14" s="7">
        <f>I14/4*100</f>
        <v>100</v>
      </c>
      <c r="K14" s="7">
        <v>4</v>
      </c>
      <c r="L14" s="7">
        <f>K14/4*100</f>
        <v>100</v>
      </c>
      <c r="M14" s="7">
        <v>4</v>
      </c>
      <c r="N14" s="7">
        <f>M14/4*100</f>
        <v>100</v>
      </c>
      <c r="O14" s="4" t="s">
        <v>86</v>
      </c>
    </row>
    <row r="15" spans="1:15" s="12" customFormat="1" ht="19.5" customHeight="1">
      <c r="A15" s="16" t="s">
        <v>99</v>
      </c>
      <c r="B15" s="4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4"/>
    </row>
    <row r="16" spans="1:15" s="3" customFormat="1" ht="126">
      <c r="A16" s="1" t="s">
        <v>57</v>
      </c>
      <c r="B16" s="4" t="s">
        <v>31</v>
      </c>
      <c r="C16" s="7" t="s">
        <v>35</v>
      </c>
      <c r="D16" s="7">
        <v>100</v>
      </c>
      <c r="E16" s="7" t="s">
        <v>35</v>
      </c>
      <c r="F16" s="7">
        <v>100</v>
      </c>
      <c r="G16" s="7" t="s">
        <v>35</v>
      </c>
      <c r="H16" s="7">
        <v>100</v>
      </c>
      <c r="I16" s="7" t="s">
        <v>35</v>
      </c>
      <c r="J16" s="7">
        <v>100</v>
      </c>
      <c r="K16" s="7" t="s">
        <v>35</v>
      </c>
      <c r="L16" s="7">
        <v>100</v>
      </c>
      <c r="M16" s="7" t="s">
        <v>35</v>
      </c>
      <c r="N16" s="7">
        <v>100</v>
      </c>
      <c r="O16" s="4" t="s">
        <v>35</v>
      </c>
    </row>
    <row r="17" spans="1:16" s="3" customFormat="1" ht="63">
      <c r="A17" s="1" t="s">
        <v>58</v>
      </c>
      <c r="B17" s="4" t="s">
        <v>31</v>
      </c>
      <c r="C17" s="7" t="s">
        <v>35</v>
      </c>
      <c r="D17" s="7">
        <v>100</v>
      </c>
      <c r="E17" s="7" t="s">
        <v>35</v>
      </c>
      <c r="F17" s="7">
        <v>100</v>
      </c>
      <c r="G17" s="7" t="s">
        <v>35</v>
      </c>
      <c r="H17" s="7">
        <v>100</v>
      </c>
      <c r="I17" s="7" t="s">
        <v>35</v>
      </c>
      <c r="J17" s="7">
        <v>100</v>
      </c>
      <c r="K17" s="7" t="s">
        <v>35</v>
      </c>
      <c r="L17" s="7">
        <v>100</v>
      </c>
      <c r="M17" s="7" t="s">
        <v>35</v>
      </c>
      <c r="N17" s="7">
        <v>100</v>
      </c>
      <c r="O17" s="4" t="s">
        <v>35</v>
      </c>
    </row>
    <row r="18" spans="1:16" s="3" customFormat="1" ht="15.75">
      <c r="A18" s="20" t="s">
        <v>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</row>
    <row r="19" spans="1:16" s="3" customFormat="1" ht="15.75">
      <c r="A19" s="29" t="s">
        <v>96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1"/>
    </row>
    <row r="20" spans="1:16" s="12" customFormat="1" ht="126">
      <c r="A20" s="1" t="s">
        <v>26</v>
      </c>
      <c r="B20" s="4" t="s">
        <v>21</v>
      </c>
      <c r="C20" s="4">
        <v>100</v>
      </c>
      <c r="D20" s="4">
        <v>100</v>
      </c>
      <c r="E20" s="4">
        <v>100</v>
      </c>
      <c r="F20" s="4">
        <v>100</v>
      </c>
      <c r="G20" s="4">
        <v>100</v>
      </c>
      <c r="H20" s="4">
        <v>100</v>
      </c>
      <c r="I20" s="4">
        <v>100</v>
      </c>
      <c r="J20" s="4">
        <v>100</v>
      </c>
      <c r="K20" s="4">
        <v>100</v>
      </c>
      <c r="L20" s="4">
        <v>100</v>
      </c>
      <c r="M20" s="4">
        <v>100</v>
      </c>
      <c r="N20" s="4">
        <v>100</v>
      </c>
      <c r="O20" s="4">
        <v>100</v>
      </c>
    </row>
    <row r="21" spans="1:16" s="12" customFormat="1" ht="63">
      <c r="A21" s="1" t="s">
        <v>105</v>
      </c>
      <c r="B21" s="4" t="s">
        <v>21</v>
      </c>
      <c r="C21" s="4">
        <v>100</v>
      </c>
      <c r="D21" s="4">
        <v>100</v>
      </c>
      <c r="E21" s="4">
        <v>100</v>
      </c>
      <c r="F21" s="4">
        <v>100</v>
      </c>
      <c r="G21" s="4">
        <v>100</v>
      </c>
      <c r="H21" s="4">
        <v>100</v>
      </c>
      <c r="I21" s="4">
        <v>100</v>
      </c>
      <c r="J21" s="4">
        <v>100</v>
      </c>
      <c r="K21" s="4">
        <v>100</v>
      </c>
      <c r="L21" s="4">
        <v>100</v>
      </c>
      <c r="M21" s="4">
        <v>100</v>
      </c>
      <c r="N21" s="4">
        <v>100</v>
      </c>
      <c r="O21" s="4">
        <v>100</v>
      </c>
    </row>
    <row r="22" spans="1:16" s="12" customFormat="1" ht="55.5" customHeight="1">
      <c r="A22" s="1" t="s">
        <v>100</v>
      </c>
      <c r="B22" s="4" t="s">
        <v>31</v>
      </c>
      <c r="C22" s="4">
        <v>0</v>
      </c>
      <c r="D22" s="4" t="s">
        <v>35</v>
      </c>
      <c r="E22" s="4">
        <v>0</v>
      </c>
      <c r="F22" s="4" t="s">
        <v>35</v>
      </c>
      <c r="G22" s="4">
        <v>0</v>
      </c>
      <c r="H22" s="4" t="s">
        <v>35</v>
      </c>
      <c r="I22" s="4">
        <v>0</v>
      </c>
      <c r="J22" s="4" t="s">
        <v>35</v>
      </c>
      <c r="K22" s="4">
        <v>0</v>
      </c>
      <c r="L22" s="4" t="s">
        <v>35</v>
      </c>
      <c r="M22" s="4">
        <v>0</v>
      </c>
      <c r="N22" s="4">
        <v>100</v>
      </c>
      <c r="O22" s="4" t="s">
        <v>35</v>
      </c>
    </row>
    <row r="23" spans="1:16" s="12" customFormat="1" ht="72" customHeight="1">
      <c r="A23" s="1" t="s">
        <v>30</v>
      </c>
      <c r="B23" s="4" t="s">
        <v>21</v>
      </c>
      <c r="C23" s="4">
        <v>121</v>
      </c>
      <c r="D23" s="4">
        <v>121</v>
      </c>
      <c r="E23" s="4">
        <v>114</v>
      </c>
      <c r="F23" s="4">
        <v>114</v>
      </c>
      <c r="G23" s="4">
        <v>115</v>
      </c>
      <c r="H23" s="4">
        <v>115</v>
      </c>
      <c r="I23" s="4">
        <v>110</v>
      </c>
      <c r="J23" s="4">
        <v>110</v>
      </c>
      <c r="K23" s="4">
        <v>108</v>
      </c>
      <c r="L23" s="4">
        <v>108</v>
      </c>
      <c r="M23" s="4">
        <v>105</v>
      </c>
      <c r="N23" s="4">
        <v>105</v>
      </c>
      <c r="O23" s="4" t="s">
        <v>60</v>
      </c>
    </row>
    <row r="24" spans="1:16" s="12" customFormat="1" ht="31.5">
      <c r="A24" s="1" t="s">
        <v>68</v>
      </c>
      <c r="B24" s="4" t="s">
        <v>21</v>
      </c>
      <c r="C24" s="4">
        <v>83</v>
      </c>
      <c r="D24" s="9">
        <f>C24/95*100</f>
        <v>87.368421052631589</v>
      </c>
      <c r="E24" s="4">
        <v>88.3</v>
      </c>
      <c r="F24" s="8">
        <f>E24/95*100</f>
        <v>92.94736842105263</v>
      </c>
      <c r="G24" s="4">
        <v>95</v>
      </c>
      <c r="H24" s="9">
        <f>G24/95*100</f>
        <v>100</v>
      </c>
      <c r="I24" s="4">
        <v>95</v>
      </c>
      <c r="J24" s="9">
        <f>I24/95*100</f>
        <v>100</v>
      </c>
      <c r="K24" s="4">
        <v>95</v>
      </c>
      <c r="L24" s="9">
        <f>K24/95*100</f>
        <v>100</v>
      </c>
      <c r="M24" s="4">
        <v>95</v>
      </c>
      <c r="N24" s="9">
        <f>M24/95*100</f>
        <v>100</v>
      </c>
      <c r="O24" s="4" t="s">
        <v>87</v>
      </c>
    </row>
    <row r="25" spans="1:16" s="12" customFormat="1" ht="15.75">
      <c r="A25" s="29" t="s">
        <v>97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3"/>
      <c r="O25" s="4"/>
    </row>
    <row r="26" spans="1:16" s="12" customFormat="1" ht="110.25">
      <c r="A26" s="1" t="s">
        <v>53</v>
      </c>
      <c r="B26" s="4" t="s">
        <v>21</v>
      </c>
      <c r="C26" s="4">
        <v>172</v>
      </c>
      <c r="D26" s="8">
        <f>110/C26*100</f>
        <v>63.953488372093027</v>
      </c>
      <c r="E26" s="4">
        <v>125.9</v>
      </c>
      <c r="F26" s="8">
        <f>110/E26*100</f>
        <v>87.370929308975377</v>
      </c>
      <c r="G26" s="4">
        <v>110</v>
      </c>
      <c r="H26" s="9">
        <f>110/G26*100</f>
        <v>100</v>
      </c>
      <c r="I26" s="4">
        <v>110</v>
      </c>
      <c r="J26" s="9">
        <f>110/I26*100</f>
        <v>100</v>
      </c>
      <c r="K26" s="4">
        <v>110</v>
      </c>
      <c r="L26" s="9">
        <f>110/K26*100</f>
        <v>100</v>
      </c>
      <c r="M26" s="4">
        <v>110</v>
      </c>
      <c r="N26" s="9">
        <f>110/M26*100</f>
        <v>100</v>
      </c>
      <c r="O26" s="4" t="s">
        <v>90</v>
      </c>
    </row>
    <row r="27" spans="1:16" s="12" customFormat="1" ht="15.75">
      <c r="A27" s="29" t="s">
        <v>99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</row>
    <row r="28" spans="1:16" s="13" customFormat="1" ht="173.25">
      <c r="A28" s="1" t="s">
        <v>59</v>
      </c>
      <c r="B28" s="4" t="s">
        <v>21</v>
      </c>
      <c r="C28" s="4">
        <v>100</v>
      </c>
      <c r="D28" s="4">
        <v>100</v>
      </c>
      <c r="E28" s="4">
        <v>100</v>
      </c>
      <c r="F28" s="4">
        <v>100</v>
      </c>
      <c r="G28" s="4">
        <v>100</v>
      </c>
      <c r="H28" s="4">
        <v>100</v>
      </c>
      <c r="I28" s="4">
        <v>100</v>
      </c>
      <c r="J28" s="4">
        <v>100</v>
      </c>
      <c r="K28" s="4">
        <v>100</v>
      </c>
      <c r="L28" s="4">
        <v>100</v>
      </c>
      <c r="M28" s="4">
        <v>100</v>
      </c>
      <c r="N28" s="4">
        <v>100</v>
      </c>
      <c r="O28" s="4">
        <v>100</v>
      </c>
      <c r="P28" s="3"/>
    </row>
    <row r="29" spans="1:16" s="13" customFormat="1" ht="78.75">
      <c r="A29" s="1" t="s">
        <v>72</v>
      </c>
      <c r="B29" s="4" t="s">
        <v>21</v>
      </c>
      <c r="C29" s="4">
        <v>100</v>
      </c>
      <c r="D29" s="4">
        <v>100</v>
      </c>
      <c r="E29" s="4">
        <v>100</v>
      </c>
      <c r="F29" s="4">
        <v>100</v>
      </c>
      <c r="G29" s="4">
        <v>100</v>
      </c>
      <c r="H29" s="4">
        <v>100</v>
      </c>
      <c r="I29" s="4">
        <v>100</v>
      </c>
      <c r="J29" s="4">
        <v>100</v>
      </c>
      <c r="K29" s="4">
        <v>100</v>
      </c>
      <c r="L29" s="4">
        <v>100</v>
      </c>
      <c r="M29" s="4">
        <v>100</v>
      </c>
      <c r="N29" s="4">
        <v>100</v>
      </c>
      <c r="O29" s="4">
        <v>100</v>
      </c>
      <c r="P29" s="3"/>
    </row>
    <row r="30" spans="1:16" s="14" customFormat="1" ht="148.5" customHeight="1">
      <c r="A30" s="1" t="s">
        <v>67</v>
      </c>
      <c r="B30" s="4" t="s">
        <v>31</v>
      </c>
      <c r="C30" s="4" t="s">
        <v>32</v>
      </c>
      <c r="D30" s="4">
        <v>100</v>
      </c>
      <c r="E30" s="4" t="s">
        <v>32</v>
      </c>
      <c r="F30" s="4">
        <v>100</v>
      </c>
      <c r="G30" s="4" t="s">
        <v>32</v>
      </c>
      <c r="H30" s="4">
        <v>100</v>
      </c>
      <c r="I30" s="4" t="s">
        <v>32</v>
      </c>
      <c r="J30" s="4">
        <v>100</v>
      </c>
      <c r="K30" s="4" t="s">
        <v>32</v>
      </c>
      <c r="L30" s="4">
        <v>100</v>
      </c>
      <c r="M30" s="4" t="s">
        <v>32</v>
      </c>
      <c r="N30" s="4">
        <v>100</v>
      </c>
      <c r="O30" s="4" t="s">
        <v>32</v>
      </c>
      <c r="P30" s="3"/>
    </row>
    <row r="31" spans="1:16" s="14" customFormat="1" ht="84" customHeight="1">
      <c r="A31" s="1" t="s">
        <v>22</v>
      </c>
      <c r="B31" s="4" t="s">
        <v>37</v>
      </c>
      <c r="C31" s="4">
        <v>0</v>
      </c>
      <c r="D31" s="4">
        <v>100</v>
      </c>
      <c r="E31" s="4">
        <v>0</v>
      </c>
      <c r="F31" s="4">
        <v>100</v>
      </c>
      <c r="G31" s="4">
        <v>0</v>
      </c>
      <c r="H31" s="4">
        <v>100</v>
      </c>
      <c r="I31" s="4">
        <v>0</v>
      </c>
      <c r="J31" s="4">
        <v>100</v>
      </c>
      <c r="K31" s="4">
        <v>0</v>
      </c>
      <c r="L31" s="4">
        <v>100</v>
      </c>
      <c r="M31" s="4">
        <v>0</v>
      </c>
      <c r="N31" s="4">
        <v>100</v>
      </c>
      <c r="O31" s="4">
        <v>0</v>
      </c>
      <c r="P31" s="3"/>
    </row>
    <row r="32" spans="1:16" s="14" customFormat="1" ht="63.75" customHeight="1">
      <c r="A32" s="1" t="s">
        <v>81</v>
      </c>
      <c r="B32" s="4" t="s">
        <v>21</v>
      </c>
      <c r="C32" s="4">
        <v>10.5</v>
      </c>
      <c r="D32" s="4">
        <v>350</v>
      </c>
      <c r="E32" s="4">
        <v>7.9</v>
      </c>
      <c r="F32" s="4">
        <v>263.3</v>
      </c>
      <c r="G32" s="4">
        <v>3.6</v>
      </c>
      <c r="H32" s="4">
        <v>120</v>
      </c>
      <c r="I32" s="4">
        <v>5.7</v>
      </c>
      <c r="J32" s="4">
        <v>190</v>
      </c>
      <c r="K32" s="8">
        <v>6</v>
      </c>
      <c r="L32" s="4">
        <v>200</v>
      </c>
      <c r="M32" s="4">
        <v>3</v>
      </c>
      <c r="N32" s="4">
        <v>100</v>
      </c>
      <c r="O32" s="4" t="s">
        <v>82</v>
      </c>
      <c r="P32" s="3"/>
    </row>
    <row r="33" spans="1:16" s="14" customFormat="1" ht="63">
      <c r="A33" s="1" t="s">
        <v>69</v>
      </c>
      <c r="B33" s="4" t="s">
        <v>21</v>
      </c>
      <c r="C33" s="4">
        <v>74</v>
      </c>
      <c r="D33" s="9">
        <f>C33/90*100</f>
        <v>82.222222222222214</v>
      </c>
      <c r="E33" s="4">
        <v>84</v>
      </c>
      <c r="F33" s="9">
        <f>E33/90*100</f>
        <v>93.333333333333329</v>
      </c>
      <c r="G33" s="4">
        <v>90</v>
      </c>
      <c r="H33" s="9">
        <f>G33/90*100</f>
        <v>100</v>
      </c>
      <c r="I33" s="4">
        <v>95</v>
      </c>
      <c r="J33" s="9">
        <f>I33/90*100</f>
        <v>105.55555555555556</v>
      </c>
      <c r="K33" s="4">
        <v>95</v>
      </c>
      <c r="L33" s="9">
        <f>K33/90*100</f>
        <v>105.55555555555556</v>
      </c>
      <c r="M33" s="4">
        <v>95</v>
      </c>
      <c r="N33" s="9">
        <f>M33/90*100</f>
        <v>105.55555555555556</v>
      </c>
      <c r="O33" s="4" t="s">
        <v>38</v>
      </c>
      <c r="P33" s="3"/>
    </row>
    <row r="34" spans="1:16" s="14" customFormat="1" ht="63">
      <c r="A34" s="1" t="s">
        <v>70</v>
      </c>
      <c r="B34" s="4" t="s">
        <v>21</v>
      </c>
      <c r="C34" s="4">
        <v>40.299999999999997</v>
      </c>
      <c r="D34" s="9">
        <f>C34/20*100</f>
        <v>201.49999999999997</v>
      </c>
      <c r="E34" s="4">
        <v>32.5</v>
      </c>
      <c r="F34" s="9">
        <f>E34/20*100</f>
        <v>162.5</v>
      </c>
      <c r="G34" s="4">
        <v>20</v>
      </c>
      <c r="H34" s="4">
        <f>G34/20*100</f>
        <v>100</v>
      </c>
      <c r="I34" s="4">
        <v>20</v>
      </c>
      <c r="J34" s="4">
        <v>100</v>
      </c>
      <c r="K34" s="4">
        <v>20</v>
      </c>
      <c r="L34" s="4">
        <v>100</v>
      </c>
      <c r="M34" s="4">
        <v>20</v>
      </c>
      <c r="N34" s="4">
        <v>100</v>
      </c>
      <c r="O34" s="4" t="s">
        <v>39</v>
      </c>
      <c r="P34" s="3"/>
    </row>
    <row r="35" spans="1:16" s="3" customFormat="1" ht="15.75">
      <c r="A35" s="20" t="s">
        <v>23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</row>
    <row r="36" spans="1:16" s="3" customFormat="1" ht="15.75">
      <c r="A36" s="29" t="s">
        <v>96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5"/>
    </row>
    <row r="37" spans="1:16" s="3" customFormat="1" ht="31.5">
      <c r="A37" s="1" t="s">
        <v>103</v>
      </c>
      <c r="B37" s="4" t="s">
        <v>28</v>
      </c>
      <c r="C37" s="4">
        <v>10</v>
      </c>
      <c r="D37" s="9">
        <f>C37/15*100</f>
        <v>66.666666666666657</v>
      </c>
      <c r="E37" s="4">
        <v>13</v>
      </c>
      <c r="F37" s="9">
        <f>E37/12*100</f>
        <v>108.33333333333333</v>
      </c>
      <c r="G37" s="4">
        <v>12</v>
      </c>
      <c r="H37" s="9">
        <f>G37/12*100</f>
        <v>100</v>
      </c>
      <c r="I37" s="4">
        <v>12</v>
      </c>
      <c r="J37" s="9">
        <f>I37/12*100</f>
        <v>100</v>
      </c>
      <c r="K37" s="4">
        <v>12</v>
      </c>
      <c r="L37" s="9">
        <f>K37/12*100</f>
        <v>100</v>
      </c>
      <c r="M37" s="4">
        <v>12</v>
      </c>
      <c r="N37" s="9">
        <f>M37/12*100</f>
        <v>100</v>
      </c>
      <c r="O37" s="4" t="s">
        <v>88</v>
      </c>
    </row>
    <row r="38" spans="1:16" s="3" customFormat="1" ht="15.75">
      <c r="A38" s="29" t="s">
        <v>101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</row>
    <row r="39" spans="1:16" s="14" customFormat="1" ht="81.75" customHeight="1">
      <c r="A39" s="1" t="s">
        <v>27</v>
      </c>
      <c r="B39" s="5" t="s">
        <v>79</v>
      </c>
      <c r="C39" s="4">
        <v>0.9</v>
      </c>
      <c r="D39" s="4" t="s">
        <v>95</v>
      </c>
      <c r="E39" s="4">
        <v>0</v>
      </c>
      <c r="F39" s="4" t="s">
        <v>64</v>
      </c>
      <c r="G39" s="4">
        <v>0</v>
      </c>
      <c r="H39" s="4" t="s">
        <v>64</v>
      </c>
      <c r="I39" s="4">
        <v>0</v>
      </c>
      <c r="J39" s="4" t="s">
        <v>64</v>
      </c>
      <c r="K39" s="4">
        <v>0</v>
      </c>
      <c r="L39" s="4" t="s">
        <v>64</v>
      </c>
      <c r="M39" s="4">
        <v>0</v>
      </c>
      <c r="N39" s="4" t="s">
        <v>64</v>
      </c>
      <c r="O39" s="4" t="s">
        <v>63</v>
      </c>
      <c r="P39" s="3"/>
    </row>
    <row r="40" spans="1:16" s="3" customFormat="1" ht="15.75">
      <c r="A40" s="20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2"/>
    </row>
    <row r="41" spans="1:16" s="14" customFormat="1" ht="15.75">
      <c r="A41" s="17" t="s">
        <v>99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3"/>
    </row>
    <row r="42" spans="1:16" s="14" customFormat="1" ht="63">
      <c r="A42" s="1" t="s">
        <v>24</v>
      </c>
      <c r="B42" s="4" t="s">
        <v>21</v>
      </c>
      <c r="C42" s="4">
        <v>0</v>
      </c>
      <c r="D42" s="4">
        <v>100</v>
      </c>
      <c r="E42" s="4">
        <v>0</v>
      </c>
      <c r="F42" s="4">
        <v>100</v>
      </c>
      <c r="G42" s="4">
        <v>0</v>
      </c>
      <c r="H42" s="4">
        <v>100</v>
      </c>
      <c r="I42" s="4">
        <v>0</v>
      </c>
      <c r="J42" s="4">
        <v>100</v>
      </c>
      <c r="K42" s="4">
        <v>0</v>
      </c>
      <c r="L42" s="4">
        <v>100</v>
      </c>
      <c r="M42" s="4">
        <v>0</v>
      </c>
      <c r="N42" s="4">
        <v>100</v>
      </c>
      <c r="O42" s="4">
        <v>0</v>
      </c>
      <c r="P42" s="3"/>
    </row>
    <row r="43" spans="1:16" s="14" customFormat="1" ht="94.5" customHeight="1">
      <c r="A43" s="1" t="s">
        <v>45</v>
      </c>
      <c r="B43" s="4" t="s">
        <v>66</v>
      </c>
      <c r="C43" s="4">
        <v>6.5</v>
      </c>
      <c r="D43" s="4" t="s">
        <v>65</v>
      </c>
      <c r="E43" s="4">
        <v>4.8</v>
      </c>
      <c r="F43" s="4" t="s">
        <v>65</v>
      </c>
      <c r="G43" s="4">
        <v>10.6</v>
      </c>
      <c r="H43" s="4" t="s">
        <v>65</v>
      </c>
      <c r="I43" s="4">
        <v>4.5999999999999996</v>
      </c>
      <c r="J43" s="4" t="s">
        <v>65</v>
      </c>
      <c r="K43" s="4">
        <v>5</v>
      </c>
      <c r="L43" s="4" t="s">
        <v>65</v>
      </c>
      <c r="M43" s="4">
        <v>5.5</v>
      </c>
      <c r="N43" s="4" t="s">
        <v>65</v>
      </c>
      <c r="O43" s="4" t="s">
        <v>62</v>
      </c>
      <c r="P43" s="3"/>
    </row>
    <row r="44" spans="1:16" s="14" customFormat="1" ht="68.25" customHeight="1">
      <c r="A44" s="1" t="s">
        <v>46</v>
      </c>
      <c r="B44" s="4" t="s">
        <v>21</v>
      </c>
      <c r="C44" s="4">
        <v>0</v>
      </c>
      <c r="D44" s="4">
        <v>100</v>
      </c>
      <c r="E44" s="4">
        <v>0</v>
      </c>
      <c r="F44" s="4">
        <v>100</v>
      </c>
      <c r="G44" s="4">
        <v>0</v>
      </c>
      <c r="H44" s="4">
        <v>100</v>
      </c>
      <c r="I44" s="4">
        <v>0</v>
      </c>
      <c r="J44" s="4">
        <v>100</v>
      </c>
      <c r="K44" s="4">
        <v>0</v>
      </c>
      <c r="L44" s="4">
        <v>100</v>
      </c>
      <c r="M44" s="4">
        <v>0</v>
      </c>
      <c r="N44" s="4">
        <v>100</v>
      </c>
      <c r="O44" s="4">
        <v>0</v>
      </c>
      <c r="P44" s="3"/>
    </row>
    <row r="45" spans="1:16" s="2" customFormat="1" ht="18.75">
      <c r="A45" s="23" t="s">
        <v>14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5"/>
    </row>
    <row r="46" spans="1:16" s="3" customFormat="1" ht="15.75">
      <c r="A46" s="20" t="s">
        <v>29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/>
    </row>
    <row r="47" spans="1:16" s="3" customFormat="1" ht="15.75" customHeight="1">
      <c r="A47" s="29" t="s">
        <v>96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5"/>
    </row>
    <row r="48" spans="1:16" s="3" customFormat="1" ht="95.25" customHeight="1">
      <c r="A48" s="1" t="s">
        <v>55</v>
      </c>
      <c r="B48" s="4" t="s">
        <v>21</v>
      </c>
      <c r="C48" s="4">
        <v>68</v>
      </c>
      <c r="D48" s="9">
        <v>85</v>
      </c>
      <c r="E48" s="8">
        <v>80.7</v>
      </c>
      <c r="F48" s="8">
        <v>100.1</v>
      </c>
      <c r="G48" s="4">
        <v>85</v>
      </c>
      <c r="H48" s="8">
        <v>106.3</v>
      </c>
      <c r="I48" s="4">
        <v>89</v>
      </c>
      <c r="J48" s="8">
        <v>111.3</v>
      </c>
      <c r="K48" s="4">
        <v>92</v>
      </c>
      <c r="L48" s="9">
        <v>115</v>
      </c>
      <c r="M48" s="4">
        <v>95</v>
      </c>
      <c r="N48" s="8">
        <v>118.8</v>
      </c>
      <c r="O48" s="4" t="s">
        <v>89</v>
      </c>
    </row>
    <row r="49" spans="1:16" s="3" customFormat="1" ht="15.75" customHeight="1">
      <c r="A49" s="29" t="s">
        <v>99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7"/>
    </row>
    <row r="50" spans="1:16" s="14" customFormat="1" ht="51.75" customHeight="1">
      <c r="A50" s="1" t="s">
        <v>15</v>
      </c>
      <c r="B50" s="4" t="s">
        <v>31</v>
      </c>
      <c r="C50" s="4" t="s">
        <v>35</v>
      </c>
      <c r="D50" s="4">
        <v>100</v>
      </c>
      <c r="E50" s="4" t="s">
        <v>35</v>
      </c>
      <c r="F50" s="4">
        <v>100</v>
      </c>
      <c r="G50" s="4" t="s">
        <v>35</v>
      </c>
      <c r="H50" s="4">
        <v>100</v>
      </c>
      <c r="I50" s="4" t="s">
        <v>35</v>
      </c>
      <c r="J50" s="4">
        <v>100</v>
      </c>
      <c r="K50" s="4" t="s">
        <v>40</v>
      </c>
      <c r="L50" s="4">
        <v>100</v>
      </c>
      <c r="M50" s="4" t="s">
        <v>35</v>
      </c>
      <c r="N50" s="4">
        <v>100</v>
      </c>
      <c r="O50" s="4" t="s">
        <v>35</v>
      </c>
      <c r="P50" s="3"/>
    </row>
    <row r="51" spans="1:16" s="3" customFormat="1" ht="15.75">
      <c r="A51" s="20" t="s">
        <v>47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</row>
    <row r="52" spans="1:16" s="12" customFormat="1" ht="15.75">
      <c r="A52" s="29" t="s">
        <v>97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3"/>
      <c r="O52" s="4"/>
      <c r="P52" s="3"/>
    </row>
    <row r="53" spans="1:16" s="3" customFormat="1" ht="47.25" customHeight="1">
      <c r="A53" s="1" t="s">
        <v>73</v>
      </c>
      <c r="B53" s="4" t="s">
        <v>34</v>
      </c>
      <c r="C53" s="9">
        <v>84</v>
      </c>
      <c r="D53" s="9">
        <v>99</v>
      </c>
      <c r="E53" s="4">
        <v>85</v>
      </c>
      <c r="F53" s="9">
        <f>85/85*100</f>
        <v>100</v>
      </c>
      <c r="G53" s="4">
        <v>90</v>
      </c>
      <c r="H53" s="9">
        <f>90/80*100</f>
        <v>112.5</v>
      </c>
      <c r="I53" s="4">
        <v>90</v>
      </c>
      <c r="J53" s="9">
        <f>90/80*100</f>
        <v>112.5</v>
      </c>
      <c r="K53" s="4">
        <v>90</v>
      </c>
      <c r="L53" s="9">
        <f>90/80*100</f>
        <v>112.5</v>
      </c>
      <c r="M53" s="4">
        <v>90</v>
      </c>
      <c r="N53" s="9">
        <f>90/80*100</f>
        <v>112.5</v>
      </c>
      <c r="O53" s="4" t="s">
        <v>92</v>
      </c>
    </row>
    <row r="54" spans="1:16" s="3" customFormat="1" ht="22.5" customHeight="1">
      <c r="A54" s="29" t="s">
        <v>99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</row>
    <row r="55" spans="1:16" s="14" customFormat="1" ht="94.5">
      <c r="A55" s="1" t="s">
        <v>25</v>
      </c>
      <c r="B55" s="4" t="s">
        <v>31</v>
      </c>
      <c r="C55" s="4" t="s">
        <v>35</v>
      </c>
      <c r="D55" s="4">
        <v>100</v>
      </c>
      <c r="E55" s="4" t="s">
        <v>35</v>
      </c>
      <c r="F55" s="4">
        <v>100</v>
      </c>
      <c r="G55" s="4" t="s">
        <v>35</v>
      </c>
      <c r="H55" s="4">
        <v>100</v>
      </c>
      <c r="I55" s="4" t="s">
        <v>35</v>
      </c>
      <c r="J55" s="4">
        <v>100</v>
      </c>
      <c r="K55" s="4" t="s">
        <v>35</v>
      </c>
      <c r="L55" s="4">
        <v>100</v>
      </c>
      <c r="M55" s="4" t="s">
        <v>35</v>
      </c>
      <c r="N55" s="4">
        <v>100</v>
      </c>
      <c r="O55" s="4" t="s">
        <v>35</v>
      </c>
      <c r="P55" s="3"/>
    </row>
    <row r="56" spans="1:16" s="14" customFormat="1" ht="47.25">
      <c r="A56" s="1" t="s">
        <v>33</v>
      </c>
      <c r="B56" s="4" t="s">
        <v>31</v>
      </c>
      <c r="C56" s="4" t="s">
        <v>35</v>
      </c>
      <c r="D56" s="4">
        <v>100</v>
      </c>
      <c r="E56" s="4" t="s">
        <v>35</v>
      </c>
      <c r="F56" s="4">
        <v>100</v>
      </c>
      <c r="G56" s="4" t="s">
        <v>35</v>
      </c>
      <c r="H56" s="4">
        <v>100</v>
      </c>
      <c r="I56" s="4" t="s">
        <v>35</v>
      </c>
      <c r="J56" s="4">
        <v>100</v>
      </c>
      <c r="K56" s="4" t="s">
        <v>35</v>
      </c>
      <c r="L56" s="4">
        <v>100</v>
      </c>
      <c r="M56" s="4" t="s">
        <v>35</v>
      </c>
      <c r="N56" s="4">
        <v>100</v>
      </c>
      <c r="O56" s="4" t="s">
        <v>35</v>
      </c>
      <c r="P56" s="3"/>
    </row>
    <row r="57" spans="1:16" s="14" customFormat="1" ht="65.25" customHeight="1">
      <c r="A57" s="1" t="s">
        <v>74</v>
      </c>
      <c r="B57" s="4" t="s">
        <v>31</v>
      </c>
      <c r="C57" s="4" t="s">
        <v>35</v>
      </c>
      <c r="D57" s="4">
        <v>100</v>
      </c>
      <c r="E57" s="4" t="s">
        <v>35</v>
      </c>
      <c r="F57" s="4">
        <v>100</v>
      </c>
      <c r="G57" s="4" t="s">
        <v>35</v>
      </c>
      <c r="H57" s="4">
        <v>100</v>
      </c>
      <c r="I57" s="4" t="s">
        <v>35</v>
      </c>
      <c r="J57" s="4">
        <v>100</v>
      </c>
      <c r="K57" s="4" t="s">
        <v>35</v>
      </c>
      <c r="L57" s="4">
        <v>100</v>
      </c>
      <c r="M57" s="4" t="s">
        <v>35</v>
      </c>
      <c r="N57" s="4">
        <v>100</v>
      </c>
      <c r="O57" s="4" t="s">
        <v>35</v>
      </c>
      <c r="P57" s="3"/>
    </row>
    <row r="58" spans="1:16" s="14" customFormat="1" ht="63">
      <c r="A58" s="1" t="s">
        <v>75</v>
      </c>
      <c r="B58" s="4" t="s">
        <v>28</v>
      </c>
      <c r="C58" s="4">
        <v>3</v>
      </c>
      <c r="D58" s="4">
        <v>150</v>
      </c>
      <c r="E58" s="4">
        <v>6</v>
      </c>
      <c r="F58" s="4">
        <v>300</v>
      </c>
      <c r="G58" s="4">
        <v>3</v>
      </c>
      <c r="H58" s="4">
        <f>G58/2*100</f>
        <v>150</v>
      </c>
      <c r="I58" s="4">
        <v>2</v>
      </c>
      <c r="J58" s="4">
        <v>100</v>
      </c>
      <c r="K58" s="4">
        <v>2</v>
      </c>
      <c r="L58" s="4">
        <v>100</v>
      </c>
      <c r="M58" s="4">
        <v>2</v>
      </c>
      <c r="N58" s="4">
        <v>100</v>
      </c>
      <c r="O58" s="4" t="s">
        <v>54</v>
      </c>
      <c r="P58" s="3"/>
    </row>
    <row r="59" spans="1:16" s="3" customFormat="1" ht="15.75">
      <c r="A59" s="20" t="s">
        <v>56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2"/>
    </row>
    <row r="60" spans="1:16" s="12" customFormat="1" ht="15.75">
      <c r="A60" s="29" t="s">
        <v>97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3"/>
      <c r="O60" s="4"/>
      <c r="P60" s="3"/>
    </row>
    <row r="61" spans="1:16" s="3" customFormat="1" ht="94.5">
      <c r="A61" s="1" t="s">
        <v>52</v>
      </c>
      <c r="B61" s="4" t="s">
        <v>21</v>
      </c>
      <c r="C61" s="26" t="s">
        <v>61</v>
      </c>
      <c r="D61" s="27"/>
      <c r="E61" s="4">
        <v>0.3</v>
      </c>
      <c r="F61" s="15">
        <v>2666.7</v>
      </c>
      <c r="G61" s="4">
        <v>7</v>
      </c>
      <c r="H61" s="4">
        <v>114.3</v>
      </c>
      <c r="I61" s="4">
        <v>7</v>
      </c>
      <c r="J61" s="4">
        <v>114.3</v>
      </c>
      <c r="K61" s="4">
        <v>7</v>
      </c>
      <c r="L61" s="4">
        <v>114.3</v>
      </c>
      <c r="M61" s="4">
        <v>7</v>
      </c>
      <c r="N61" s="4">
        <v>114.3</v>
      </c>
      <c r="O61" s="4" t="s">
        <v>93</v>
      </c>
    </row>
    <row r="62" spans="1:16" s="3" customFormat="1" ht="96" customHeight="1">
      <c r="A62" s="1" t="s">
        <v>51</v>
      </c>
      <c r="B62" s="4" t="s">
        <v>66</v>
      </c>
      <c r="C62" s="4">
        <v>22.4</v>
      </c>
      <c r="D62" s="4" t="s">
        <v>65</v>
      </c>
      <c r="E62" s="4">
        <v>12.3</v>
      </c>
      <c r="F62" s="4" t="s">
        <v>65</v>
      </c>
      <c r="G62" s="4">
        <v>16.399999999999999</v>
      </c>
      <c r="H62" s="4" t="s">
        <v>65</v>
      </c>
      <c r="I62" s="4">
        <v>33.200000000000003</v>
      </c>
      <c r="J62" s="4" t="s">
        <v>65</v>
      </c>
      <c r="K62" s="4">
        <v>12.7</v>
      </c>
      <c r="L62" s="4" t="s">
        <v>65</v>
      </c>
      <c r="M62" s="4">
        <v>10</v>
      </c>
      <c r="N62" s="4" t="s">
        <v>65</v>
      </c>
      <c r="O62" s="4" t="s">
        <v>91</v>
      </c>
    </row>
    <row r="63" spans="1:16" s="3" customFormat="1" ht="21" customHeight="1">
      <c r="A63" s="29" t="s">
        <v>98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3"/>
    </row>
    <row r="64" spans="1:16" s="3" customFormat="1" ht="126">
      <c r="A64" s="1" t="s">
        <v>102</v>
      </c>
      <c r="B64" s="4" t="s">
        <v>21</v>
      </c>
      <c r="C64" s="4">
        <v>0</v>
      </c>
      <c r="D64" s="4">
        <v>100</v>
      </c>
      <c r="E64" s="4">
        <v>0</v>
      </c>
      <c r="F64" s="4">
        <v>100</v>
      </c>
      <c r="G64" s="4">
        <v>0</v>
      </c>
      <c r="H64" s="4">
        <v>100</v>
      </c>
      <c r="I64" s="4">
        <v>0</v>
      </c>
      <c r="J64" s="4">
        <v>100</v>
      </c>
      <c r="K64" s="4">
        <v>0</v>
      </c>
      <c r="L64" s="4">
        <v>100</v>
      </c>
      <c r="M64" s="4">
        <v>0</v>
      </c>
      <c r="N64" s="4">
        <v>100</v>
      </c>
      <c r="O64" s="4" t="s">
        <v>50</v>
      </c>
    </row>
    <row r="65" spans="1:16" s="3" customFormat="1" ht="15.75">
      <c r="A65" s="29" t="s">
        <v>99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9"/>
    </row>
    <row r="66" spans="1:16" s="13" customFormat="1" ht="52.5" customHeight="1">
      <c r="A66" s="1" t="s">
        <v>78</v>
      </c>
      <c r="B66" s="4" t="s">
        <v>31</v>
      </c>
      <c r="C66" s="4" t="s">
        <v>35</v>
      </c>
      <c r="D66" s="4" t="s">
        <v>65</v>
      </c>
      <c r="E66" s="4" t="s">
        <v>35</v>
      </c>
      <c r="F66" s="4" t="s">
        <v>65</v>
      </c>
      <c r="G66" s="4" t="s">
        <v>35</v>
      </c>
      <c r="H66" s="4" t="s">
        <v>65</v>
      </c>
      <c r="I66" s="4" t="s">
        <v>35</v>
      </c>
      <c r="J66" s="4" t="s">
        <v>65</v>
      </c>
      <c r="K66" s="4" t="s">
        <v>35</v>
      </c>
      <c r="L66" s="4" t="s">
        <v>65</v>
      </c>
      <c r="M66" s="4" t="s">
        <v>35</v>
      </c>
      <c r="N66" s="4" t="s">
        <v>65</v>
      </c>
      <c r="O66" s="4" t="s">
        <v>35</v>
      </c>
      <c r="P66" s="3"/>
    </row>
    <row r="67" spans="1:16" s="2" customFormat="1" ht="18.75">
      <c r="A67" s="23" t="s">
        <v>16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5"/>
    </row>
    <row r="68" spans="1:16" s="3" customFormat="1" ht="15.75">
      <c r="A68" s="20" t="s">
        <v>17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2"/>
    </row>
    <row r="69" spans="1:16" s="3" customFormat="1" ht="15.75">
      <c r="A69" s="29" t="s">
        <v>99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9"/>
    </row>
    <row r="70" spans="1:16" s="13" customFormat="1" ht="63">
      <c r="A70" s="1" t="s">
        <v>80</v>
      </c>
      <c r="B70" s="4" t="s">
        <v>41</v>
      </c>
      <c r="C70" s="4" t="s">
        <v>43</v>
      </c>
      <c r="D70" s="4">
        <v>100</v>
      </c>
      <c r="E70" s="4" t="s">
        <v>43</v>
      </c>
      <c r="F70" s="4">
        <v>100</v>
      </c>
      <c r="G70" s="4" t="s">
        <v>43</v>
      </c>
      <c r="H70" s="4">
        <v>100</v>
      </c>
      <c r="I70" s="4" t="s">
        <v>43</v>
      </c>
      <c r="J70" s="4">
        <v>100</v>
      </c>
      <c r="K70" s="4" t="s">
        <v>43</v>
      </c>
      <c r="L70" s="4">
        <v>100</v>
      </c>
      <c r="M70" s="4" t="s">
        <v>43</v>
      </c>
      <c r="N70" s="4">
        <v>100</v>
      </c>
      <c r="O70" s="4" t="s">
        <v>42</v>
      </c>
      <c r="P70" s="3"/>
    </row>
    <row r="71" spans="1:16" s="3" customFormat="1" ht="15.75">
      <c r="A71" s="20" t="s">
        <v>18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2"/>
    </row>
    <row r="72" spans="1:16" s="3" customFormat="1" ht="15.75" customHeight="1">
      <c r="A72" s="29" t="s">
        <v>96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5"/>
    </row>
    <row r="73" spans="1:16" s="3" customFormat="1" ht="63">
      <c r="A73" s="1" t="s">
        <v>48</v>
      </c>
      <c r="B73" s="4" t="s">
        <v>31</v>
      </c>
      <c r="C73" s="4" t="s">
        <v>35</v>
      </c>
      <c r="D73" s="4">
        <v>100</v>
      </c>
      <c r="E73" s="4" t="s">
        <v>35</v>
      </c>
      <c r="F73" s="4">
        <v>100</v>
      </c>
      <c r="G73" s="4" t="s">
        <v>35</v>
      </c>
      <c r="H73" s="4">
        <v>100</v>
      </c>
      <c r="I73" s="4" t="s">
        <v>35</v>
      </c>
      <c r="J73" s="4">
        <v>100</v>
      </c>
      <c r="K73" s="4" t="s">
        <v>35</v>
      </c>
      <c r="L73" s="4">
        <v>100</v>
      </c>
      <c r="M73" s="4" t="s">
        <v>35</v>
      </c>
      <c r="N73" s="4">
        <v>100</v>
      </c>
      <c r="O73" s="4" t="s">
        <v>35</v>
      </c>
    </row>
    <row r="74" spans="1:16" s="3" customFormat="1" ht="78.75">
      <c r="A74" s="1" t="s">
        <v>49</v>
      </c>
      <c r="B74" s="4" t="s">
        <v>31</v>
      </c>
      <c r="C74" s="4" t="s">
        <v>35</v>
      </c>
      <c r="D74" s="4">
        <v>100</v>
      </c>
      <c r="E74" s="4" t="s">
        <v>35</v>
      </c>
      <c r="F74" s="4">
        <v>100</v>
      </c>
      <c r="G74" s="4" t="s">
        <v>35</v>
      </c>
      <c r="H74" s="4">
        <v>100</v>
      </c>
      <c r="I74" s="4" t="s">
        <v>35</v>
      </c>
      <c r="J74" s="4">
        <v>100</v>
      </c>
      <c r="K74" s="4" t="s">
        <v>35</v>
      </c>
      <c r="L74" s="4">
        <v>100</v>
      </c>
      <c r="M74" s="4" t="s">
        <v>35</v>
      </c>
      <c r="N74" s="4">
        <v>100</v>
      </c>
      <c r="O74" s="4" t="s">
        <v>35</v>
      </c>
    </row>
    <row r="75" spans="1:16" s="3" customFormat="1" ht="15.75">
      <c r="A75" s="29" t="s">
        <v>99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9"/>
    </row>
    <row r="76" spans="1:16" s="13" customFormat="1" ht="70.5" customHeight="1">
      <c r="A76" s="1" t="s">
        <v>71</v>
      </c>
      <c r="B76" s="4" t="s">
        <v>28</v>
      </c>
      <c r="C76" s="4">
        <v>2</v>
      </c>
      <c r="D76" s="4">
        <v>100</v>
      </c>
      <c r="E76" s="4">
        <v>2</v>
      </c>
      <c r="F76" s="4">
        <v>100</v>
      </c>
      <c r="G76" s="4">
        <v>2</v>
      </c>
      <c r="H76" s="4">
        <v>100</v>
      </c>
      <c r="I76" s="4">
        <v>2</v>
      </c>
      <c r="J76" s="4">
        <v>100</v>
      </c>
      <c r="K76" s="4">
        <v>2</v>
      </c>
      <c r="L76" s="4">
        <v>100</v>
      </c>
      <c r="M76" s="4">
        <v>2</v>
      </c>
      <c r="N76" s="4">
        <v>100</v>
      </c>
      <c r="O76" s="4">
        <v>2</v>
      </c>
      <c r="P76" s="3"/>
    </row>
    <row r="77" spans="1:16" s="3" customFormat="1" ht="15.75"/>
    <row r="78" spans="1:16" s="3" customFormat="1" ht="15.75"/>
  </sheetData>
  <mergeCells count="43">
    <mergeCell ref="A75:O75"/>
    <mergeCell ref="A60:N60"/>
    <mergeCell ref="A63:O63"/>
    <mergeCell ref="A65:O65"/>
    <mergeCell ref="A72:P72"/>
    <mergeCell ref="A38:O38"/>
    <mergeCell ref="A49:O49"/>
    <mergeCell ref="A54:O54"/>
    <mergeCell ref="A69:O69"/>
    <mergeCell ref="A47:P47"/>
    <mergeCell ref="A52:N52"/>
    <mergeCell ref="C61:D61"/>
    <mergeCell ref="K7:N7"/>
    <mergeCell ref="O7:O9"/>
    <mergeCell ref="C8:D8"/>
    <mergeCell ref="E8:F8"/>
    <mergeCell ref="A11:O11"/>
    <mergeCell ref="A7:A9"/>
    <mergeCell ref="B7:B9"/>
    <mergeCell ref="C7:H7"/>
    <mergeCell ref="I7:J8"/>
    <mergeCell ref="A18:O18"/>
    <mergeCell ref="A12:O12"/>
    <mergeCell ref="A19:O19"/>
    <mergeCell ref="A25:N25"/>
    <mergeCell ref="A36:O36"/>
    <mergeCell ref="A27:O27"/>
    <mergeCell ref="L1:O1"/>
    <mergeCell ref="A59:O59"/>
    <mergeCell ref="A67:O67"/>
    <mergeCell ref="A68:O68"/>
    <mergeCell ref="A71:O71"/>
    <mergeCell ref="A45:O45"/>
    <mergeCell ref="A46:O46"/>
    <mergeCell ref="A51:O51"/>
    <mergeCell ref="A35:O35"/>
    <mergeCell ref="A40:O40"/>
    <mergeCell ref="G8:H8"/>
    <mergeCell ref="K8:L8"/>
    <mergeCell ref="M8:N8"/>
    <mergeCell ref="A10:O10"/>
    <mergeCell ref="A3:O3"/>
    <mergeCell ref="A5:I5"/>
  </mergeCells>
  <phoneticPr fontId="3" type="noConversion"/>
  <pageMargins left="0.31496062992125984" right="0.31496062992125984" top="0.69" bottom="0.28000000000000003" header="0.17" footer="0.2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DFuser21 (Бушуева)</cp:lastModifiedBy>
  <cp:lastPrinted>2013-05-24T08:23:04Z</cp:lastPrinted>
  <dcterms:created xsi:type="dcterms:W3CDTF">2010-07-02T03:56:54Z</dcterms:created>
  <dcterms:modified xsi:type="dcterms:W3CDTF">2013-05-26T09:57:46Z</dcterms:modified>
</cp:coreProperties>
</file>